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<sst xmlns="http://schemas.openxmlformats.org/spreadsheetml/2006/main" count="410" uniqueCount="222">
  <si>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</si>
  <si>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</si>
  <si>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</si>
  <si>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</si>
  <si>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</si>
  <si>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</si>
  <si>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</si>
  <si>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</si>
  <si>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</si>
  <si>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</si>
  <si>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</si>
  <si>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</si>
  <si>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</si>
  <si>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</si>
  <si>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</si>
  <si>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</si>
  <si>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</si>
  <si>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</si>
  <si>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</si>
  <si>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</si>
  <si>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</si>
  <si>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</si>
  <si>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</si>
  <si>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</si>
  <si>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</si>
  <si>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</si>
  <si>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</si>
  <si>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</si>
  <si>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</si>
  <si>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</si>
  <si>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</si>
  <si>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</si>
  <si>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</si>
  <si>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</si>
  <si>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</si>
  <si>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</si>
  <si>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</si>
  <si>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</si>
  <si>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</si>
  <si>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</si>
  <si>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</si>
  <si>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</si>
  <si>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</si>
  <si>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</si>
  <si>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</si>
  <si>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</si>
  <si>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</si>
  <si>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</si>
  <si>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</si>
  <si>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</si>
  <si>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</si>
  <si>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</si>
  <si>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</si>
  <si>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</si>
  <si>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</si>
  <si>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</si>
  <si>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</si>
  <si>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</si>
  <si>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</si>
  <si>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</si>
  <si>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</si>
  <si>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</si>
  <si>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</si>
  <si>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</si>
  <si>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</si>
  <si>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</si>
  <si>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</si>
  <si>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</si>
  <si>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</si>
  <si>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</si>
  <si>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70m</t>
  </si>
  <si>
    <t>RB79W1</t>
  </si>
  <si>
    <t>RB79W2</t>
  </si>
  <si>
    <t>RB79W3</t>
  </si>
  <si>
    <t>RB79W4</t>
  </si>
  <si>
    <t>RB79W7</t>
  </si>
  <si>
    <t>RB79W8</t>
  </si>
  <si>
    <t>RB79W9</t>
  </si>
  <si>
    <t>RB79W10</t>
  </si>
  <si>
    <t>RB79W5</t>
  </si>
  <si>
    <t>RB79W6</t>
  </si>
  <si>
    <t>RB79W11</t>
  </si>
  <si>
    <t>RB79W12</t>
  </si>
  <si>
    <t>RB79W15</t>
  </si>
  <si>
    <t>RB79W16</t>
  </si>
  <si>
    <t>RB79W19</t>
  </si>
  <si>
    <t>RB79W20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</si>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</sst>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);[Red]\(0.00\)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AJ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70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46.1895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19.6375199399734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24.3528652025137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224.35</v>
      </c>
      <c r="BC8" s="159">
        <f t="shared" si="14"/>
        <v>242.9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46.1895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46.1895</v>
      </c>
      <c r="BS8" s="52">
        <f t="shared" si="19"/>
        <v>0</v>
      </c>
      <c r="BT8" s="52">
        <f>IF(OR(LOOKUP(V8,Sheet2!A$3:A$25,Sheet2!B$3:B$25)=1,G8=0),0,AW8-AO8*0.2*G8)</f>
        <v>4.7975199399734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7.51</v>
      </c>
      <c r="D12" s="110">
        <f t="shared" ref="D10:D52" si="27">IF(AND(B12=0,E12=0),0,IF(B12&gt;E12,E12-C12-AJ12,IF(AJ12&gt;(E12-B12),E12-AJ12-C12,B12-C12)))</f>
        <v>7.03</v>
      </c>
      <c r="E12" s="32">
        <v>7.51</v>
      </c>
      <c r="F12" s="110">
        <v>6.602</v>
      </c>
      <c r="G12" s="32">
        <v>12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0.2</v>
      </c>
      <c r="W12" s="138">
        <f t="shared" si="6"/>
        <v>7.03</v>
      </c>
      <c r="X12" s="138">
        <f t="shared" si="3"/>
        <v>7.51</v>
      </c>
      <c r="Y12" s="138">
        <f t="shared" si="3"/>
        <v>6.602</v>
      </c>
      <c r="Z12" s="138">
        <f>Y12+LOOKUP(V12,Sheet2!A$3:A$24,Sheet2!J$3:J$24)</f>
        <v>6.7995</v>
      </c>
      <c r="AA12" s="138">
        <f t="shared" si="7"/>
        <v>7.07</v>
      </c>
      <c r="AB12" s="138">
        <f t="shared" si="4"/>
        <v>7.55</v>
      </c>
      <c r="AC12" s="138">
        <f t="shared" si="4"/>
        <v>6.478</v>
      </c>
      <c r="AD12" s="138">
        <f>AC12+LOOKUP(V12,Sheet2!A$3:A$24,Sheet2!J$3:J$24)</f>
        <v>6.6755</v>
      </c>
      <c r="AE12" s="138">
        <f t="shared" si="8"/>
        <v>0.7105</v>
      </c>
      <c r="AF12" s="138">
        <f t="shared" si="9"/>
        <v>0.8745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0.630499999999999</v>
      </c>
      <c r="AM12" s="138">
        <f t="shared" si="11"/>
        <v>0.794500000000001</v>
      </c>
      <c r="AN12" s="138">
        <f t="shared" si="12"/>
        <v>0.7125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1.06</v>
      </c>
      <c r="AP12" s="115"/>
      <c r="AQ12" s="152">
        <f t="shared" si="13"/>
        <v>9.063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3.36643198970973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5.3195768918595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40.62</v>
      </c>
      <c r="BC12" s="159">
        <f t="shared" si="14"/>
        <v>43.08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9.063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9.063</v>
      </c>
      <c r="BS12" s="52">
        <f t="shared" si="19"/>
        <v>0</v>
      </c>
      <c r="BT12" s="52">
        <f>IF(OR(LOOKUP(V12,Sheet2!A$3:A$25,Sheet2!B$3:B$25)=1,G12=0),0,AW12-AO12*0.2*G12)</f>
        <v>0.822431989709726</v>
      </c>
      <c r="BU12" s="52">
        <f t="shared" si="20"/>
        <v>1.8045</v>
      </c>
      <c r="BV12" s="52">
        <f t="shared" si="21"/>
        <v>3.079</v>
      </c>
      <c r="BW12" s="32">
        <f t="shared" si="22"/>
        <v>0</v>
      </c>
    </row>
    <row r="13" spans="1:75">
      <c r="A13" s="110" t="s">
        <v>72</v>
      </c>
      <c r="B13" s="32">
        <v>7.55</v>
      </c>
      <c r="D13" s="110">
        <f t="shared" si="27"/>
        <v>7.07</v>
      </c>
      <c r="E13" s="32">
        <v>7.55</v>
      </c>
      <c r="F13" s="110">
        <v>6.478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73</v>
      </c>
      <c r="B14" s="32">
        <v>7.53</v>
      </c>
      <c r="D14" s="110">
        <f t="shared" si="27"/>
        <v>7.05</v>
      </c>
      <c r="E14" s="32">
        <v>7.53</v>
      </c>
      <c r="F14" s="110">
        <v>6.622</v>
      </c>
      <c r="G14" s="32">
        <v>3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0.2</v>
      </c>
      <c r="W14" s="138">
        <f t="shared" si="6"/>
        <v>7.05</v>
      </c>
      <c r="X14" s="138">
        <f t="shared" si="3"/>
        <v>7.53</v>
      </c>
      <c r="Y14" s="138">
        <f t="shared" si="3"/>
        <v>6.622</v>
      </c>
      <c r="Z14" s="138">
        <f>Y14+LOOKUP(V14,Sheet2!A$3:A$24,Sheet2!J$3:J$24)</f>
        <v>6.8195</v>
      </c>
      <c r="AA14" s="138">
        <f t="shared" si="7"/>
        <v>7.05</v>
      </c>
      <c r="AB14" s="138">
        <f t="shared" si="4"/>
        <v>7.53</v>
      </c>
      <c r="AC14" s="138">
        <f t="shared" si="4"/>
        <v>6.587</v>
      </c>
      <c r="AD14" s="138">
        <f>AC14+LOOKUP(V14,Sheet2!A$3:A$24,Sheet2!J$3:J$24)</f>
        <v>6.7845</v>
      </c>
      <c r="AE14" s="138">
        <f t="shared" si="8"/>
        <v>0.710500000000001</v>
      </c>
      <c r="AF14" s="138">
        <f t="shared" si="9"/>
        <v>0.745500000000001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0.630500000000001</v>
      </c>
      <c r="AM14" s="138">
        <f t="shared" si="11"/>
        <v>0.665500000000001</v>
      </c>
      <c r="AN14" s="138">
        <f t="shared" si="12"/>
        <v>0.648000000000001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15"/>
      <c r="AQ14" s="152">
        <f t="shared" si="13"/>
        <v>2.06064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0.841607997427432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1.12478422296488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9.76800000000001</v>
      </c>
      <c r="BC14" s="159">
        <f t="shared" si="14"/>
        <v>10.512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2.06064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2.06064</v>
      </c>
      <c r="BS14" s="52">
        <f t="shared" si="19"/>
        <v>0</v>
      </c>
      <c r="BT14" s="52">
        <f>IF(OR(LOOKUP(V14,Sheet2!A$3:A$25,Sheet2!B$3:B$25)=1,G14=0),0,AW14-AO14*0.2*G14)</f>
        <v>0.205607997427431</v>
      </c>
      <c r="BU14" s="52">
        <f t="shared" si="20"/>
        <v>1.6755</v>
      </c>
      <c r="BV14" s="52">
        <f t="shared" si="21"/>
        <v>2.821</v>
      </c>
      <c r="BW14" s="32">
        <f t="shared" si="22"/>
        <v>0</v>
      </c>
    </row>
    <row r="15" spans="1:75">
      <c r="A15" s="110" t="s">
        <v>74</v>
      </c>
      <c r="B15" s="32">
        <v>7.53</v>
      </c>
      <c r="D15" s="110">
        <f t="shared" si="27"/>
        <v>7.05</v>
      </c>
      <c r="E15" s="32">
        <v>7.53</v>
      </c>
      <c r="F15" s="110">
        <v>6.587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75</v>
      </c>
      <c r="B16" s="32">
        <v>7.48</v>
      </c>
      <c r="D16" s="110">
        <f t="shared" si="27"/>
        <v>7</v>
      </c>
      <c r="E16" s="32">
        <v>7.48</v>
      </c>
      <c r="F16" s="110">
        <v>6.45</v>
      </c>
      <c r="G16" s="32">
        <v>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</v>
      </c>
      <c r="X16" s="138">
        <f t="shared" si="3"/>
        <v>7.48</v>
      </c>
      <c r="Y16" s="138">
        <f t="shared" si="3"/>
        <v>6.45</v>
      </c>
      <c r="Z16" s="138">
        <f>Y16+LOOKUP(V16,Sheet2!A$3:A$24,Sheet2!J$3:J$24)</f>
        <v>6.79</v>
      </c>
      <c r="AA16" s="138">
        <f t="shared" si="7"/>
        <v>7.08</v>
      </c>
      <c r="AB16" s="138">
        <f t="shared" si="4"/>
        <v>7.56</v>
      </c>
      <c r="AC16" s="138">
        <f t="shared" si="4"/>
        <v>6.404</v>
      </c>
      <c r="AD16" s="138">
        <f>AC16+LOOKUP(V16,Sheet2!A$3:A$24,Sheet2!J$3:J$24)</f>
        <v>6.744</v>
      </c>
      <c r="AE16" s="138">
        <f t="shared" si="8"/>
        <v>0.69</v>
      </c>
      <c r="AF16" s="138">
        <f t="shared" si="9"/>
        <v>0.816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0.86</v>
      </c>
      <c r="AM16" s="138">
        <f t="shared" si="11"/>
        <v>0.986</v>
      </c>
      <c r="AN16" s="138">
        <f t="shared" si="12"/>
        <v>0.923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5.7226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0.4845</v>
      </c>
      <c r="AV16" s="154">
        <f>IF(AND(AE16&gt;3.5,AF16&gt;3.5),LOOKUP(Sheet1!V16,Sheet2!A$3:A$24,Sheet2!W$3:W$24),LOOKUP(V16,Sheet2!A$3:A$24,Sheet2!V$3:V$24))*G16</f>
        <v>0.610219834262225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4.06082269176481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1.4432899320127e-15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19.03</v>
      </c>
      <c r="BC16" s="159">
        <f t="shared" si="14"/>
        <v>19.3533333333333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5.7226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5.7226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2.086</v>
      </c>
      <c r="BV16" s="52">
        <f t="shared" si="21"/>
        <v>3.552</v>
      </c>
      <c r="BW16" s="32">
        <f t="shared" si="22"/>
        <v>0</v>
      </c>
    </row>
    <row r="17" spans="1:75">
      <c r="A17" s="110" t="s">
        <v>76</v>
      </c>
      <c r="B17" s="32">
        <v>7.56</v>
      </c>
      <c r="D17" s="110">
        <f t="shared" si="27"/>
        <v>7.08</v>
      </c>
      <c r="E17" s="32">
        <v>7.56</v>
      </c>
      <c r="F17" s="110">
        <v>6.404</v>
      </c>
      <c r="G17" s="32">
        <v>16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7.08</v>
      </c>
      <c r="X17" s="138">
        <f t="shared" si="3"/>
        <v>7.56</v>
      </c>
      <c r="Y17" s="138">
        <f t="shared" si="3"/>
        <v>6.404</v>
      </c>
      <c r="Z17" s="138">
        <f>Y17+LOOKUP(V17,Sheet2!A$3:A$24,Sheet2!J$3:J$24)</f>
        <v>6.744</v>
      </c>
      <c r="AA17" s="138">
        <f t="shared" si="7"/>
        <v>7.09</v>
      </c>
      <c r="AB17" s="138">
        <f t="shared" si="4"/>
        <v>7.57</v>
      </c>
      <c r="AC17" s="138">
        <f t="shared" si="4"/>
        <v>6.247</v>
      </c>
      <c r="AD17" s="138">
        <f>AC17+LOOKUP(V17,Sheet2!A$3:A$24,Sheet2!J$3:J$24)</f>
        <v>6.587</v>
      </c>
      <c r="AE17" s="138">
        <f t="shared" si="8"/>
        <v>0.816</v>
      </c>
      <c r="AF17" s="138">
        <f t="shared" si="9"/>
        <v>0.983000000000001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0.986</v>
      </c>
      <c r="AM17" s="138">
        <f t="shared" si="11"/>
        <v>1.153</v>
      </c>
      <c r="AN17" s="138">
        <f t="shared" si="12"/>
        <v>1.0695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21.21888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1.5504</v>
      </c>
      <c r="AV17" s="154">
        <f>IF(AND(AE17&gt;3.5,AF17&gt;3.5),LOOKUP(Sheet1!V17,Sheet2!A$3:A$24,Sheet2!W$3:W$24),LOOKUP(V17,Sheet2!A$3:A$24,Sheet2!V$3:V$24))*G17</f>
        <v>1.95270346963912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15.9011926136474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65.584</v>
      </c>
      <c r="BC17" s="159">
        <f t="shared" si="14"/>
        <v>65.056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21.21888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21.21888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2.253</v>
      </c>
      <c r="BV17" s="52">
        <f t="shared" si="21"/>
        <v>3.886</v>
      </c>
      <c r="BW17" s="32">
        <f t="shared" si="22"/>
        <v>0</v>
      </c>
    </row>
    <row r="18" spans="1:75">
      <c r="A18" s="110" t="s">
        <v>77</v>
      </c>
      <c r="B18" s="32">
        <v>7.57</v>
      </c>
      <c r="D18" s="110">
        <f t="shared" si="27"/>
        <v>7.09</v>
      </c>
      <c r="E18" s="32">
        <v>7.57</v>
      </c>
      <c r="F18" s="110">
        <v>6.247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77</v>
      </c>
      <c r="B19" s="32">
        <v>7.57</v>
      </c>
      <c r="D19" s="110">
        <f t="shared" si="27"/>
        <v>7.09</v>
      </c>
      <c r="E19" s="32">
        <v>7.57</v>
      </c>
      <c r="F19" s="110">
        <v>6.476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7.09</v>
      </c>
      <c r="X19" s="138">
        <f t="shared" ref="X19:X73" si="28">IF($G19=0,0,E19)</f>
        <v>7.57</v>
      </c>
      <c r="Y19" s="138">
        <f t="shared" ref="Y19:Y73" si="29">IF($G19=0,0,F19)</f>
        <v>6.476</v>
      </c>
      <c r="Z19" s="138">
        <f>Y19+LOOKUP(V19,Sheet2!A$3:A$24,Sheet2!J$3:J$24)</f>
        <v>6.816</v>
      </c>
      <c r="AA19" s="138">
        <f t="shared" si="7"/>
        <v>7.07</v>
      </c>
      <c r="AB19" s="138">
        <f t="shared" ref="AB19:AB73" si="30">IF($G19=0,0,E20)</f>
        <v>7.55</v>
      </c>
      <c r="AC19" s="138">
        <f t="shared" ref="AC19:AC73" si="31">IF($G19=0,0,F20)</f>
        <v>6.52</v>
      </c>
      <c r="AD19" s="138">
        <f>AC19+LOOKUP(V19,Sheet2!A$3:A$24,Sheet2!J$3:J$24)</f>
        <v>6.86</v>
      </c>
      <c r="AE19" s="138">
        <f t="shared" si="8"/>
        <v>0.754</v>
      </c>
      <c r="AF19" s="138">
        <f t="shared" si="9"/>
        <v>0.69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0.924</v>
      </c>
      <c r="AM19" s="138">
        <f t="shared" si="11"/>
        <v>0.860000000000001</v>
      </c>
      <c r="AN19" s="138">
        <f t="shared" si="12"/>
        <v>0.892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4.42432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0.3876</v>
      </c>
      <c r="AV19" s="154">
        <f>IF(AND(AE19&gt;3.5,AF19&gt;3.5),LOOKUP(Sheet1!V19,Sheet2!A$3:A$24,Sheet2!W$3:W$24),LOOKUP(V19,Sheet2!A$3:A$24,Sheet2!V$3:V$24))*G19</f>
        <v>0.48817586740978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3.09489815341185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1.77635683940025e-15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14.976</v>
      </c>
      <c r="BC19" s="159">
        <f t="shared" si="14"/>
        <v>15.3173333333333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4.42432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4.42432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2.024</v>
      </c>
      <c r="BV19" s="52">
        <f t="shared" si="21"/>
        <v>3.428</v>
      </c>
      <c r="BW19" s="32">
        <f t="shared" si="22"/>
        <v>0</v>
      </c>
    </row>
    <row r="20" spans="1:75">
      <c r="A20" s="110" t="s">
        <v>78</v>
      </c>
      <c r="B20" s="32">
        <v>7.55</v>
      </c>
      <c r="D20" s="110">
        <f t="shared" si="27"/>
        <v>7.07</v>
      </c>
      <c r="E20" s="32">
        <v>7.55</v>
      </c>
      <c r="F20" s="110">
        <v>6.52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79</v>
      </c>
      <c r="B21" s="32">
        <v>7.54</v>
      </c>
      <c r="D21" s="110">
        <f t="shared" si="27"/>
        <v>7.06</v>
      </c>
      <c r="E21" s="32">
        <v>7.54</v>
      </c>
      <c r="F21" s="110">
        <v>6.618</v>
      </c>
      <c r="G21" s="32">
        <v>3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0.2</v>
      </c>
      <c r="W21" s="138">
        <f t="shared" si="6"/>
        <v>7.06</v>
      </c>
      <c r="X21" s="138">
        <f t="shared" si="28"/>
        <v>7.54</v>
      </c>
      <c r="Y21" s="138">
        <f t="shared" si="29"/>
        <v>6.618</v>
      </c>
      <c r="Z21" s="138">
        <f>Y21+LOOKUP(V21,Sheet2!A$3:A$24,Sheet2!J$3:J$24)</f>
        <v>6.8155</v>
      </c>
      <c r="AA21" s="138">
        <f t="shared" si="7"/>
        <v>7.08</v>
      </c>
      <c r="AB21" s="138">
        <f t="shared" si="30"/>
        <v>7.56</v>
      </c>
      <c r="AC21" s="138">
        <f t="shared" si="31"/>
        <v>6.586</v>
      </c>
      <c r="AD21" s="138">
        <f>AC21+LOOKUP(V21,Sheet2!A$3:A$24,Sheet2!J$3:J$24)</f>
        <v>6.7835</v>
      </c>
      <c r="AE21" s="138">
        <f t="shared" si="8"/>
        <v>0.7245</v>
      </c>
      <c r="AF21" s="138">
        <f t="shared" si="9"/>
        <v>0.7765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0.2025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0.6445</v>
      </c>
      <c r="AM21" s="138">
        <f t="shared" si="11"/>
        <v>0.6965</v>
      </c>
      <c r="AN21" s="138">
        <f t="shared" si="12"/>
        <v>0.6705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1.06</v>
      </c>
      <c r="AP21" s="115"/>
      <c r="AQ21" s="152">
        <f t="shared" si="13"/>
        <v>2.13219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0.841607997427432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1.19633422296487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2.66453525910038e-15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9.903</v>
      </c>
      <c r="BC21" s="159">
        <f t="shared" si="14"/>
        <v>10.602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2.13219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2.13219</v>
      </c>
      <c r="BS21" s="52">
        <f t="shared" si="19"/>
        <v>0</v>
      </c>
      <c r="BT21" s="52">
        <f>IF(OR(LOOKUP(V21,Sheet2!A$3:A$25,Sheet2!B$3:B$25)=1,G21=0),0,AW21-AO21*0.2*G21)</f>
        <v>0.205607997427431</v>
      </c>
      <c r="BU21" s="52">
        <f t="shared" si="20"/>
        <v>1.7065</v>
      </c>
      <c r="BV21" s="52">
        <f t="shared" si="21"/>
        <v>2.883</v>
      </c>
      <c r="BW21" s="32">
        <f t="shared" si="22"/>
        <v>0</v>
      </c>
    </row>
    <row r="22" spans="1:75">
      <c r="A22" s="110" t="s">
        <v>80</v>
      </c>
      <c r="B22" s="32">
        <v>7.56</v>
      </c>
      <c r="D22" s="110">
        <f t="shared" si="27"/>
        <v>7.08</v>
      </c>
      <c r="E22" s="32">
        <v>7.56</v>
      </c>
      <c r="F22" s="110">
        <v>6.586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81</v>
      </c>
      <c r="B23" s="32">
        <v>7.57</v>
      </c>
      <c r="D23" s="110">
        <f t="shared" si="27"/>
        <v>7.09</v>
      </c>
      <c r="E23" s="32">
        <v>7.57</v>
      </c>
      <c r="F23" s="110">
        <v>6.54</v>
      </c>
      <c r="G23" s="32">
        <v>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7.09</v>
      </c>
      <c r="X23" s="138">
        <f t="shared" si="28"/>
        <v>7.57</v>
      </c>
      <c r="Y23" s="138">
        <f t="shared" si="29"/>
        <v>6.54</v>
      </c>
      <c r="Z23" s="138">
        <f>Y23+LOOKUP(V23,Sheet2!A$3:A$24,Sheet2!J$3:J$24)</f>
        <v>6.88</v>
      </c>
      <c r="AA23" s="138">
        <f t="shared" si="7"/>
        <v>7.11</v>
      </c>
      <c r="AB23" s="138">
        <f t="shared" si="30"/>
        <v>7.59</v>
      </c>
      <c r="AC23" s="138">
        <f t="shared" si="31"/>
        <v>6.513</v>
      </c>
      <c r="AD23" s="138">
        <f>AC23+LOOKUP(V23,Sheet2!A$3:A$24,Sheet2!J$3:J$24)</f>
        <v>6.853</v>
      </c>
      <c r="AE23" s="138">
        <f t="shared" si="8"/>
        <v>0.69</v>
      </c>
      <c r="AF23" s="138">
        <f t="shared" si="9"/>
        <v>0.737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0.86</v>
      </c>
      <c r="AM23" s="138">
        <f t="shared" si="11"/>
        <v>0.907</v>
      </c>
      <c r="AN23" s="138">
        <f t="shared" si="12"/>
        <v>0.8835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3.28662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0.2907</v>
      </c>
      <c r="AV23" s="154">
        <f>IF(AND(AE23&gt;3.5,AF23&gt;3.5),LOOKUP(Sheet1!V23,Sheet2!A$3:A$24,Sheet2!W$3:W$24),LOOKUP(V23,Sheet2!A$3:A$24,Sheet2!V$3:V$24))*G23</f>
        <v>0.366131900557335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2.28955361505889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11.181</v>
      </c>
      <c r="BC23" s="159">
        <f t="shared" si="14"/>
        <v>11.454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3.28662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3.28662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2.007</v>
      </c>
      <c r="BV23" s="52">
        <f t="shared" si="21"/>
        <v>3.394</v>
      </c>
      <c r="BW23" s="32">
        <f t="shared" si="22"/>
        <v>0</v>
      </c>
    </row>
    <row r="24" spans="1:75">
      <c r="A24" s="110" t="s">
        <v>82</v>
      </c>
      <c r="B24" s="32">
        <v>7.59</v>
      </c>
      <c r="D24" s="110">
        <f t="shared" si="27"/>
        <v>7.11</v>
      </c>
      <c r="E24" s="32">
        <v>7.59</v>
      </c>
      <c r="F24" s="110">
        <v>6.513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83</v>
      </c>
      <c r="B25" s="32">
        <v>7.59</v>
      </c>
      <c r="D25" s="110">
        <f t="shared" si="27"/>
        <v>7.11</v>
      </c>
      <c r="E25" s="32">
        <v>7.59</v>
      </c>
      <c r="F25" s="110">
        <v>6.56</v>
      </c>
      <c r="G25" s="32">
        <v>5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7.11</v>
      </c>
      <c r="X25" s="138">
        <f t="shared" si="28"/>
        <v>7.59</v>
      </c>
      <c r="Y25" s="138">
        <f t="shared" si="29"/>
        <v>6.56</v>
      </c>
      <c r="Z25" s="138">
        <f>Y25+LOOKUP(V25,Sheet2!A$3:A$24,Sheet2!J$3:J$24)</f>
        <v>6.9</v>
      </c>
      <c r="AA25" s="138">
        <f t="shared" si="7"/>
        <v>7.11</v>
      </c>
      <c r="AB25" s="138">
        <f t="shared" si="30"/>
        <v>7.59</v>
      </c>
      <c r="AC25" s="138">
        <f t="shared" si="31"/>
        <v>6.511</v>
      </c>
      <c r="AD25" s="138">
        <f>AC25+LOOKUP(V25,Sheet2!A$3:A$24,Sheet2!J$3:J$24)</f>
        <v>6.851</v>
      </c>
      <c r="AE25" s="138">
        <f t="shared" si="8"/>
        <v>0.69</v>
      </c>
      <c r="AF25" s="138">
        <f t="shared" si="9"/>
        <v>0.739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0.86</v>
      </c>
      <c r="AM25" s="138">
        <f t="shared" si="11"/>
        <v>0.908999999999999</v>
      </c>
      <c r="AN25" s="138">
        <f t="shared" si="12"/>
        <v>0.8845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5.4839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0.4845</v>
      </c>
      <c r="AV25" s="154">
        <f>IF(AND(AE25&gt;3.5,AF25&gt;3.5),LOOKUP(Sheet1!V25,Sheet2!A$3:A$24,Sheet2!W$3:W$24),LOOKUP(V25,Sheet2!A$3:A$24,Sheet2!V$3:V$24))*G25</f>
        <v>0.610219834262225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3.82212269176481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18.645</v>
      </c>
      <c r="BC25" s="159">
        <f t="shared" si="14"/>
        <v>19.0966666666667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5.4839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5.4839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2.009</v>
      </c>
      <c r="BV25" s="52">
        <f t="shared" si="21"/>
        <v>3.398</v>
      </c>
      <c r="BW25" s="32">
        <f t="shared" si="22"/>
        <v>0</v>
      </c>
    </row>
    <row r="26" spans="1:75">
      <c r="A26" s="110" t="s">
        <v>84</v>
      </c>
      <c r="B26" s="32">
        <v>7.59</v>
      </c>
      <c r="D26" s="110">
        <f t="shared" si="27"/>
        <v>7.11</v>
      </c>
      <c r="E26" s="32">
        <v>7.59</v>
      </c>
      <c r="F26" s="110">
        <v>6.511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85</v>
      </c>
      <c r="B27" s="32">
        <v>7.57</v>
      </c>
      <c r="D27" s="110">
        <f t="shared" si="27"/>
        <v>7.09</v>
      </c>
      <c r="E27" s="32">
        <v>7.57</v>
      </c>
      <c r="F27" s="110">
        <v>6.648</v>
      </c>
      <c r="G27" s="32">
        <v>5</v>
      </c>
      <c r="H27" s="32">
        <v>0.2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0.2</v>
      </c>
      <c r="W27" s="138">
        <f t="shared" si="6"/>
        <v>7.09</v>
      </c>
      <c r="X27" s="138">
        <f t="shared" si="28"/>
        <v>7.57</v>
      </c>
      <c r="Y27" s="138">
        <f t="shared" si="29"/>
        <v>6.648</v>
      </c>
      <c r="Z27" s="138">
        <f>Y27+LOOKUP(V27,Sheet2!A$3:A$24,Sheet2!J$3:J$24)</f>
        <v>6.8455</v>
      </c>
      <c r="AA27" s="138">
        <f t="shared" si="7"/>
        <v>7.15</v>
      </c>
      <c r="AB27" s="138">
        <f t="shared" si="30"/>
        <v>7.63</v>
      </c>
      <c r="AC27" s="138">
        <f t="shared" si="31"/>
        <v>6.6</v>
      </c>
      <c r="AD27" s="138">
        <f>AC27+LOOKUP(V27,Sheet2!A$3:A$24,Sheet2!J$3:J$24)</f>
        <v>6.7975</v>
      </c>
      <c r="AE27" s="138">
        <f t="shared" si="8"/>
        <v>0.724500000000001</v>
      </c>
      <c r="AF27" s="138">
        <f t="shared" si="9"/>
        <v>0.8325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0.2025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0.6445</v>
      </c>
      <c r="AM27" s="138">
        <f t="shared" si="11"/>
        <v>0.752500000000001</v>
      </c>
      <c r="AN27" s="138">
        <f t="shared" si="12"/>
        <v>0.6985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1.06</v>
      </c>
      <c r="AP27" s="115"/>
      <c r="AQ27" s="152">
        <f t="shared" si="13"/>
        <v>3.70205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1.40267999571239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2.14229037160812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5.05151476204446e-15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16.785</v>
      </c>
      <c r="BC27" s="159">
        <f t="shared" si="14"/>
        <v>17.8566666666667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3.70205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3.70205</v>
      </c>
      <c r="BS27" s="52">
        <f t="shared" si="19"/>
        <v>0</v>
      </c>
      <c r="BT27" s="52">
        <f>IF(OR(LOOKUP(V27,Sheet2!A$3:A$25,Sheet2!B$3:B$25)=1,G27=0),0,AW27-AO27*0.2*G27)</f>
        <v>0.342679995712386</v>
      </c>
      <c r="BU27" s="52">
        <f t="shared" si="20"/>
        <v>1.7625</v>
      </c>
      <c r="BV27" s="52">
        <f t="shared" si="21"/>
        <v>2.995</v>
      </c>
      <c r="BW27" s="32">
        <f t="shared" si="22"/>
        <v>0</v>
      </c>
    </row>
    <row r="28" spans="1:75">
      <c r="A28" s="110" t="s">
        <v>86</v>
      </c>
      <c r="B28" s="32">
        <v>7.63</v>
      </c>
      <c r="D28" s="110">
        <f t="shared" si="27"/>
        <v>7.15</v>
      </c>
      <c r="E28" s="32">
        <v>7.63</v>
      </c>
      <c r="F28" s="110">
        <v>6.6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28 K12:K28 A2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2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88</v>
      </c>
      <c r="AB1" s="84" t="s">
        <v>89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91</v>
      </c>
      <c r="C2" s="70" t="s">
        <v>92</v>
      </c>
      <c r="D2" s="71" t="s">
        <v>93</v>
      </c>
      <c r="E2" s="71" t="s">
        <v>94</v>
      </c>
      <c r="F2" s="71" t="s">
        <v>95</v>
      </c>
      <c r="G2" s="71" t="s">
        <v>96</v>
      </c>
      <c r="H2" s="72" t="s">
        <v>97</v>
      </c>
      <c r="I2" s="71" t="s">
        <v>98</v>
      </c>
      <c r="J2" s="71" t="s">
        <v>99</v>
      </c>
      <c r="K2" s="71" t="s">
        <v>100</v>
      </c>
      <c r="L2" s="72" t="s">
        <v>101</v>
      </c>
      <c r="M2" s="71" t="s">
        <v>102</v>
      </c>
      <c r="N2" s="71" t="s">
        <v>103</v>
      </c>
      <c r="O2" s="71" t="s">
        <v>104</v>
      </c>
      <c r="P2" s="71" t="s">
        <v>105</v>
      </c>
      <c r="Q2" s="71" t="s">
        <v>106</v>
      </c>
      <c r="R2" s="71" t="s">
        <v>107</v>
      </c>
      <c r="S2" s="71" t="s">
        <v>108</v>
      </c>
      <c r="T2" s="72" t="s">
        <v>109</v>
      </c>
      <c r="U2" s="71" t="s">
        <v>110</v>
      </c>
      <c r="V2" s="72" t="s">
        <v>111</v>
      </c>
      <c r="W2" s="71" t="s">
        <v>112</v>
      </c>
      <c r="X2" s="71" t="s">
        <v>113</v>
      </c>
      <c r="Y2" s="71" t="s">
        <v>114</v>
      </c>
      <c r="Z2" s="85"/>
      <c r="AA2" s="71" t="s">
        <v>92</v>
      </c>
      <c r="AB2" s="84" t="s">
        <v>93</v>
      </c>
      <c r="AC2" s="71" t="s">
        <v>94</v>
      </c>
      <c r="AD2" s="71" t="s">
        <v>95</v>
      </c>
      <c r="AE2" s="71" t="s">
        <v>96</v>
      </c>
      <c r="AF2" s="72" t="s">
        <v>97</v>
      </c>
      <c r="AG2" s="71" t="s">
        <v>98</v>
      </c>
      <c r="AH2" s="71" t="s">
        <v>115</v>
      </c>
      <c r="AI2" s="71" t="s">
        <v>114</v>
      </c>
      <c r="AJ2" s="72" t="s">
        <v>111</v>
      </c>
      <c r="AK2" s="71" t="s">
        <v>112</v>
      </c>
      <c r="AL2" s="72" t="s">
        <v>109</v>
      </c>
      <c r="AM2" s="71" t="s">
        <v>110</v>
      </c>
      <c r="AN2" s="72" t="s">
        <v>116</v>
      </c>
      <c r="AO2" s="97" t="s">
        <v>117</v>
      </c>
      <c r="AP2" s="98" t="s">
        <v>118</v>
      </c>
      <c r="AQ2" s="98" t="s">
        <v>119</v>
      </c>
      <c r="AR2" s="70" t="s">
        <v>92</v>
      </c>
      <c r="AS2" s="70" t="s">
        <v>93</v>
      </c>
      <c r="AT2" s="70" t="s">
        <v>94</v>
      </c>
      <c r="AU2" s="70" t="s">
        <v>95</v>
      </c>
      <c r="AV2" s="70" t="s">
        <v>96</v>
      </c>
      <c r="AW2" s="70" t="s">
        <v>114</v>
      </c>
      <c r="AX2" s="70" t="s">
        <v>113</v>
      </c>
      <c r="AY2" s="70" t="s">
        <v>118</v>
      </c>
      <c r="AZ2" s="105" t="s">
        <v>119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121</v>
      </c>
      <c r="E28" t="s">
        <v>95</v>
      </c>
      <c r="F28" t="s">
        <v>122</v>
      </c>
      <c r="Z28">
        <v>250</v>
      </c>
      <c r="AB28">
        <f t="shared" ref="AB28:AB36" si="35">Z28/1000</f>
        <v>0.25</v>
      </c>
    </row>
    <row r="29" spans="5:28">
      <c r="E29" t="s">
        <v>96</v>
      </c>
      <c r="F29" t="s">
        <v>123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124</v>
      </c>
      <c r="E31" t="s">
        <v>95</v>
      </c>
      <c r="F31" t="s">
        <v>125</v>
      </c>
      <c r="Z31">
        <v>300</v>
      </c>
      <c r="AB31">
        <f t="shared" si="35"/>
        <v>0.3</v>
      </c>
    </row>
    <row r="32" spans="5:28">
      <c r="E32" s="82" t="s">
        <v>96</v>
      </c>
      <c r="F32" s="82" t="s">
        <v>126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127</v>
      </c>
      <c r="B1" s="57" t="s">
        <v>128</v>
      </c>
      <c r="C1" s="57" t="s">
        <v>129</v>
      </c>
      <c r="D1" s="57" t="s">
        <v>130</v>
      </c>
      <c r="E1" s="58"/>
      <c r="F1" s="59" t="s">
        <v>131</v>
      </c>
      <c r="G1" s="59" t="s">
        <v>132</v>
      </c>
      <c r="H1" s="59" t="s">
        <v>52</v>
      </c>
      <c r="I1" s="59" t="s">
        <v>133</v>
      </c>
      <c r="J1" s="59" t="s">
        <v>134</v>
      </c>
      <c r="K1" s="59" t="s">
        <v>135</v>
      </c>
      <c r="L1" s="59" t="s">
        <v>136</v>
      </c>
      <c r="M1" s="59" t="s">
        <v>137</v>
      </c>
      <c r="N1" s="58"/>
      <c r="O1" s="63" t="s">
        <v>138</v>
      </c>
      <c r="P1" s="63" t="s">
        <v>139</v>
      </c>
      <c r="Q1" s="63">
        <v>0.15</v>
      </c>
      <c r="R1" s="63" t="s">
        <v>140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141</v>
      </c>
      <c r="P2" s="63" t="s">
        <v>139</v>
      </c>
      <c r="Q2" s="63">
        <v>0.19</v>
      </c>
      <c r="R2" s="63" t="s">
        <v>140</v>
      </c>
    </row>
    <row r="3" spans="1:18">
      <c r="A3" s="34" t="s">
        <v>142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143</v>
      </c>
      <c r="P3" s="63" t="s">
        <v>144</v>
      </c>
      <c r="Q3" s="63" t="s">
        <v>145</v>
      </c>
      <c r="R3" s="63"/>
    </row>
    <row r="4" spans="1:18">
      <c r="A4" s="34" t="s">
        <v>146</v>
      </c>
      <c r="B4" s="34">
        <v>0.35</v>
      </c>
      <c r="C4" s="34">
        <v>0</v>
      </c>
      <c r="D4" s="34">
        <f t="shared" si="0"/>
        <v>0.35</v>
      </c>
      <c r="E4" s="58"/>
      <c r="F4" s="37" t="s">
        <v>146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147</v>
      </c>
      <c r="Q4" s="63">
        <v>0.36</v>
      </c>
      <c r="R4" s="63" t="s">
        <v>148</v>
      </c>
    </row>
    <row r="5" spans="1:18">
      <c r="A5" s="34" t="s">
        <v>149</v>
      </c>
      <c r="B5" s="34">
        <v>0</v>
      </c>
      <c r="C5" s="34">
        <v>0.6</v>
      </c>
      <c r="D5" s="60">
        <v>0.6</v>
      </c>
      <c r="E5" s="58"/>
      <c r="F5" s="37" t="s">
        <v>149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139</v>
      </c>
      <c r="Q5" s="63">
        <v>0.071309</v>
      </c>
      <c r="R5" s="63" t="s">
        <v>150</v>
      </c>
    </row>
    <row r="6" spans="1:18">
      <c r="A6" s="34" t="s">
        <v>151</v>
      </c>
      <c r="B6" s="34">
        <v>0</v>
      </c>
      <c r="C6" s="34">
        <v>0.6</v>
      </c>
      <c r="D6" s="60">
        <v>0.6</v>
      </c>
      <c r="E6" s="58"/>
      <c r="F6" s="37" t="s">
        <v>151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152</v>
      </c>
      <c r="P6" s="63" t="s">
        <v>144</v>
      </c>
      <c r="Q6" s="63" t="s">
        <v>153</v>
      </c>
      <c r="R6" s="63"/>
    </row>
    <row r="7" spans="1:18">
      <c r="A7" s="61"/>
      <c r="B7" s="61"/>
      <c r="C7" s="61"/>
      <c r="D7" s="61"/>
      <c r="E7" s="58"/>
      <c r="F7" s="37" t="s">
        <v>154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155</v>
      </c>
      <c r="Q7" s="63">
        <v>4</v>
      </c>
      <c r="R7" s="63" t="s">
        <v>148</v>
      </c>
    </row>
    <row r="8" spans="6:18">
      <c r="F8" s="34" t="s">
        <v>156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139</v>
      </c>
      <c r="Q8" s="63">
        <v>0.09618</v>
      </c>
      <c r="R8" s="63" t="s">
        <v>150</v>
      </c>
    </row>
    <row r="9" spans="6:18">
      <c r="F9" s="34" t="s">
        <v>157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158</v>
      </c>
      <c r="P9" s="63" t="s">
        <v>144</v>
      </c>
      <c r="Q9" s="63" t="s">
        <v>159</v>
      </c>
      <c r="R9" s="63"/>
    </row>
    <row r="10" spans="6:18">
      <c r="F10" s="62" t="s">
        <v>160</v>
      </c>
      <c r="G10" s="62"/>
      <c r="H10" s="62">
        <v>0</v>
      </c>
      <c r="O10" s="65"/>
      <c r="P10" s="63" t="s">
        <v>155</v>
      </c>
      <c r="Q10" s="63">
        <v>4</v>
      </c>
      <c r="R10" s="63" t="s">
        <v>148</v>
      </c>
    </row>
    <row r="11" spans="15:18">
      <c r="O11" s="66"/>
      <c r="P11" s="63" t="s">
        <v>139</v>
      </c>
      <c r="Q11" s="63">
        <v>0.05761</v>
      </c>
      <c r="R11" s="63" t="s">
        <v>150</v>
      </c>
    </row>
    <row r="12" spans="15:18">
      <c r="O12" s="64" t="s">
        <v>161</v>
      </c>
      <c r="P12" s="32" t="s">
        <v>144</v>
      </c>
      <c r="Q12" s="67" t="s">
        <v>162</v>
      </c>
      <c r="R12" s="68" t="s">
        <v>161</v>
      </c>
    </row>
    <row r="13" spans="15:18">
      <c r="O13" s="66"/>
      <c r="P13" s="32" t="s">
        <v>139</v>
      </c>
      <c r="Q13" s="67">
        <v>0.0314</v>
      </c>
      <c r="R13" s="63" t="s">
        <v>150</v>
      </c>
    </row>
    <row r="16" spans="1:4">
      <c r="A16" s="34" t="s">
        <v>163</v>
      </c>
      <c r="B16" s="34"/>
      <c r="C16" s="34"/>
      <c r="D16" s="34"/>
    </row>
    <row r="17" spans="1:4">
      <c r="A17" s="34" t="s">
        <v>164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165</v>
      </c>
      <c r="B1" s="30"/>
      <c r="C1" s="30"/>
      <c r="D1" s="31">
        <v>1</v>
      </c>
      <c r="P1" s="34" t="s">
        <v>166</v>
      </c>
      <c r="Q1" s="34"/>
      <c r="R1" s="34"/>
      <c r="S1" s="34"/>
    </row>
    <row r="2" ht="15" customHeight="1" spans="1:19">
      <c r="A2" s="32" t="s">
        <v>167</v>
      </c>
      <c r="B2" s="33" t="s">
        <v>168</v>
      </c>
      <c r="C2" s="34" t="s">
        <v>169</v>
      </c>
      <c r="D2" s="35" t="s">
        <v>170</v>
      </c>
      <c r="E2" s="36"/>
      <c r="F2" s="36"/>
      <c r="P2" s="34" t="s">
        <v>167</v>
      </c>
      <c r="Q2" s="33" t="s">
        <v>168</v>
      </c>
      <c r="R2" s="34" t="s">
        <v>169</v>
      </c>
      <c r="S2" s="55" t="s">
        <v>170</v>
      </c>
    </row>
    <row r="3" ht="15" customHeight="1" spans="1:19">
      <c r="A3" s="34" t="s">
        <v>16</v>
      </c>
      <c r="B3" s="33" t="s">
        <v>44</v>
      </c>
      <c r="C3" s="37" t="s">
        <v>171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171</v>
      </c>
      <c r="S3" s="56">
        <f>D3</f>
        <v>0</v>
      </c>
    </row>
    <row r="4" ht="15" customHeight="1" spans="1:19">
      <c r="A4" s="34"/>
      <c r="B4" s="33" t="s">
        <v>43</v>
      </c>
      <c r="C4" s="37" t="s">
        <v>171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171</v>
      </c>
      <c r="S4" s="56">
        <f>D4</f>
        <v>0</v>
      </c>
    </row>
    <row r="5" ht="15" customHeight="1" spans="1:19">
      <c r="A5" s="40" t="s">
        <v>172</v>
      </c>
      <c r="B5" s="33" t="s">
        <v>63</v>
      </c>
      <c r="C5" s="37" t="s">
        <v>171</v>
      </c>
      <c r="D5" s="41">
        <f>SUM(Sheet1!BN:BN)*D1*1.05</f>
        <v>108.447885</v>
      </c>
      <c r="E5" s="42"/>
      <c r="F5" s="42"/>
      <c r="G5" s="29"/>
      <c r="H5" s="29"/>
      <c r="J5" s="29"/>
      <c r="P5" s="40" t="s">
        <v>172</v>
      </c>
      <c r="Q5" s="33" t="s">
        <v>63</v>
      </c>
      <c r="R5" s="37" t="s">
        <v>171</v>
      </c>
      <c r="S5" s="56">
        <f>D5</f>
        <v>108.447885</v>
      </c>
    </row>
    <row r="6" ht="15" customHeight="1" spans="1:19">
      <c r="A6" s="40"/>
      <c r="B6" s="33" t="s">
        <v>64</v>
      </c>
      <c r="C6" s="37" t="s">
        <v>171</v>
      </c>
      <c r="D6" s="41">
        <f>SUM(Sheet1!BO:BO)*D1</f>
        <v>0</v>
      </c>
      <c r="E6" s="42"/>
      <c r="F6" s="42"/>
      <c r="G6" s="29"/>
      <c r="H6" s="29"/>
      <c r="J6" s="29"/>
      <c r="P6" s="43" t="s">
        <v>173</v>
      </c>
      <c r="Q6" s="33" t="s">
        <v>174</v>
      </c>
      <c r="R6" s="37" t="s">
        <v>171</v>
      </c>
      <c r="S6" s="56">
        <f>D7</f>
        <v>63.3044406775589</v>
      </c>
    </row>
    <row r="7" ht="15" customHeight="1" spans="1:19">
      <c r="A7" s="43" t="s">
        <v>173</v>
      </c>
      <c r="B7" s="33" t="s">
        <v>175</v>
      </c>
      <c r="C7" s="37" t="s">
        <v>171</v>
      </c>
      <c r="D7" s="38">
        <f>D8+D10</f>
        <v>63.3044406775589</v>
      </c>
      <c r="E7" s="42"/>
      <c r="F7" s="42"/>
      <c r="G7" s="29"/>
      <c r="H7" s="29"/>
      <c r="J7" s="29"/>
      <c r="P7" s="44"/>
      <c r="Q7" s="33" t="s">
        <v>47</v>
      </c>
      <c r="R7" s="37" t="s">
        <v>171</v>
      </c>
      <c r="S7" s="56">
        <f>D9</f>
        <v>6.37384792025038</v>
      </c>
    </row>
    <row r="8" ht="15" customHeight="1" spans="1:19">
      <c r="A8" s="44"/>
      <c r="B8" s="33" t="s">
        <v>176</v>
      </c>
      <c r="C8" s="37" t="s">
        <v>171</v>
      </c>
      <c r="D8" s="38">
        <f>(SUM(Sheet1!AX:AX)+SUM(Sheet1!AY:AY))*D1</f>
        <v>63.3044406775589</v>
      </c>
      <c r="E8" s="42"/>
      <c r="F8" s="42"/>
      <c r="G8" s="2">
        <f>D8+D10</f>
        <v>63.3044406775589</v>
      </c>
      <c r="H8" s="29"/>
      <c r="J8" s="29"/>
      <c r="P8" s="45"/>
      <c r="Q8" s="33" t="s">
        <v>177</v>
      </c>
      <c r="R8" s="37" t="s">
        <v>171</v>
      </c>
      <c r="S8" s="56">
        <f>D11</f>
        <v>0</v>
      </c>
    </row>
    <row r="9" ht="15" customHeight="1" spans="1:19">
      <c r="A9" s="44"/>
      <c r="B9" s="33" t="s">
        <v>47</v>
      </c>
      <c r="C9" s="37" t="s">
        <v>171</v>
      </c>
      <c r="D9" s="38">
        <f>(SUM(Sheet1!BT:BT)*D1)</f>
        <v>6.37384792025038</v>
      </c>
      <c r="E9" s="42"/>
      <c r="F9" s="42"/>
      <c r="G9" s="2">
        <f>D9</f>
        <v>6.37384792025038</v>
      </c>
      <c r="H9" s="29"/>
      <c r="J9" s="29"/>
      <c r="P9" s="40" t="s">
        <v>178</v>
      </c>
      <c r="Q9" s="33" t="s">
        <v>52</v>
      </c>
      <c r="R9" s="37" t="s">
        <v>179</v>
      </c>
      <c r="S9" s="56">
        <f>D12</f>
        <v>430.842</v>
      </c>
    </row>
    <row r="10" ht="15" customHeight="1" spans="1:19">
      <c r="A10" s="44"/>
      <c r="B10" s="33" t="s">
        <v>180</v>
      </c>
      <c r="C10" s="37" t="s">
        <v>171</v>
      </c>
      <c r="D10" s="38">
        <f>SUM(Sheet1!AZ:AZ)*D1</f>
        <v>1.09356967925578e-14</v>
      </c>
      <c r="E10" s="42"/>
      <c r="F10" s="42"/>
      <c r="G10" s="29"/>
      <c r="H10" s="29"/>
      <c r="J10" s="29"/>
      <c r="P10" s="40"/>
      <c r="Q10" s="33" t="s">
        <v>53</v>
      </c>
      <c r="R10" s="37" t="s">
        <v>181</v>
      </c>
      <c r="S10" s="56">
        <f>F13</f>
        <v>14.2941592</v>
      </c>
    </row>
    <row r="11" ht="15" customHeight="1" spans="1:19">
      <c r="A11" s="45"/>
      <c r="B11" s="33" t="s">
        <v>177</v>
      </c>
      <c r="C11" s="37" t="s">
        <v>171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182</v>
      </c>
      <c r="R11" s="37" t="s">
        <v>181</v>
      </c>
      <c r="S11" s="56">
        <f>F14</f>
        <v>0</v>
      </c>
    </row>
    <row r="12" ht="15" customHeight="1" spans="1:19">
      <c r="A12" s="40" t="s">
        <v>178</v>
      </c>
      <c r="B12" s="33" t="s">
        <v>52</v>
      </c>
      <c r="C12" s="37" t="s">
        <v>179</v>
      </c>
      <c r="D12" s="38">
        <f>SUM(Sheet1!BB:BB)*D1</f>
        <v>430.842</v>
      </c>
      <c r="E12" s="42"/>
      <c r="F12" s="42"/>
      <c r="G12" s="29"/>
      <c r="H12" s="29"/>
      <c r="J12" s="29"/>
      <c r="P12" s="40"/>
      <c r="Q12" s="33" t="s">
        <v>183</v>
      </c>
      <c r="R12" s="37" t="s">
        <v>181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184</v>
      </c>
      <c r="D13" s="38">
        <f>SUM(Sheet1!BC:BC)*D1</f>
        <v>455.228</v>
      </c>
      <c r="E13" s="37" t="s">
        <v>181</v>
      </c>
      <c r="F13" s="46">
        <f>D13*Sheet3!$Q$13</f>
        <v>14.2941592</v>
      </c>
      <c r="G13" s="29"/>
      <c r="H13" s="29"/>
      <c r="J13" s="29"/>
      <c r="P13" s="40"/>
      <c r="Q13" s="33" t="s">
        <v>185</v>
      </c>
      <c r="R13" s="37" t="s">
        <v>181</v>
      </c>
      <c r="S13" s="56">
        <f t="shared" si="0"/>
        <v>0</v>
      </c>
    </row>
    <row r="14" ht="15" customHeight="1" spans="1:19">
      <c r="A14" s="40"/>
      <c r="B14" s="33" t="s">
        <v>182</v>
      </c>
      <c r="C14" s="37" t="s">
        <v>186</v>
      </c>
      <c r="D14" s="38">
        <f>SUM(Sheet1!BD:BD)*D1</f>
        <v>0</v>
      </c>
      <c r="E14" s="37" t="s">
        <v>181</v>
      </c>
      <c r="F14" s="38">
        <f>D14*Sheet3!$Q$1*6</f>
        <v>0</v>
      </c>
      <c r="G14" s="29"/>
      <c r="H14" s="29"/>
      <c r="J14" s="29"/>
      <c r="P14" s="40"/>
      <c r="Q14" s="33" t="s">
        <v>187</v>
      </c>
      <c r="R14" s="37" t="s">
        <v>181</v>
      </c>
      <c r="S14" s="56">
        <f t="shared" si="0"/>
        <v>0</v>
      </c>
    </row>
    <row r="15" ht="15" customHeight="1" spans="1:19">
      <c r="A15" s="40"/>
      <c r="B15" s="33" t="s">
        <v>183</v>
      </c>
      <c r="C15" s="37" t="s">
        <v>186</v>
      </c>
      <c r="D15" s="38">
        <f>SUM(Sheet1!BE:BE)*D1</f>
        <v>0</v>
      </c>
      <c r="E15" s="37" t="s">
        <v>181</v>
      </c>
      <c r="F15" s="38">
        <f>D15*Sheet3!$Q$1*9</f>
        <v>0</v>
      </c>
      <c r="G15" s="29"/>
      <c r="H15" s="29"/>
      <c r="J15" s="29"/>
      <c r="P15" s="40"/>
      <c r="Q15" s="33" t="s">
        <v>188</v>
      </c>
      <c r="R15" s="37" t="s">
        <v>181</v>
      </c>
      <c r="S15" s="56">
        <f t="shared" si="0"/>
        <v>0</v>
      </c>
    </row>
    <row r="16" ht="15" customHeight="1" spans="1:19">
      <c r="A16" s="40"/>
      <c r="B16" s="33" t="s">
        <v>185</v>
      </c>
      <c r="C16" s="37" t="s">
        <v>186</v>
      </c>
      <c r="D16" s="38">
        <f>SUM(Sheet1!BF:BF)*D1</f>
        <v>0</v>
      </c>
      <c r="E16" s="37" t="s">
        <v>181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189</v>
      </c>
      <c r="R16" s="51" t="s">
        <v>184</v>
      </c>
      <c r="S16" s="38">
        <f>D23</f>
        <v>0</v>
      </c>
    </row>
    <row r="17" ht="15" customHeight="1" spans="1:19">
      <c r="A17" s="40"/>
      <c r="B17" s="33" t="s">
        <v>187</v>
      </c>
      <c r="C17" s="37" t="s">
        <v>186</v>
      </c>
      <c r="D17" s="38">
        <f>SUM(Sheet1!BG:BG)*D1</f>
        <v>0</v>
      </c>
      <c r="E17" s="37" t="s">
        <v>181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171</v>
      </c>
      <c r="S17" s="38">
        <f>D24</f>
        <v>108.447885</v>
      </c>
    </row>
    <row r="18" ht="15" customHeight="1" spans="1:19">
      <c r="A18" s="40"/>
      <c r="B18" s="33" t="s">
        <v>58</v>
      </c>
      <c r="C18" s="37" t="s">
        <v>184</v>
      </c>
      <c r="D18" s="38">
        <f>SUM(Sheet1!BH:BH)*D1</f>
        <v>0</v>
      </c>
      <c r="E18" s="37" t="s">
        <v>181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190</v>
      </c>
      <c r="B20" s="33" t="s">
        <v>60</v>
      </c>
      <c r="C20" s="37" t="s">
        <v>171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189</v>
      </c>
      <c r="C23" s="51" t="s">
        <v>184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171</v>
      </c>
      <c r="D24" s="52">
        <f>SUM(Sheet1!BR:BR)*D1*1.05</f>
        <v>108.447885</v>
      </c>
      <c r="E24" s="36"/>
      <c r="F24" s="36"/>
    </row>
    <row r="25" spans="1:6">
      <c r="A25" s="34" t="s">
        <v>68</v>
      </c>
      <c r="B25" s="34"/>
      <c r="C25" s="51" t="s">
        <v>171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94</v>
      </c>
      <c r="C2" s="5" t="s">
        <v>192</v>
      </c>
      <c r="D2" s="5"/>
      <c r="E2" s="5"/>
      <c r="F2" s="5"/>
      <c r="G2" s="5"/>
      <c r="H2" s="5"/>
      <c r="I2" s="5"/>
      <c r="J2" s="5"/>
      <c r="K2" s="13" t="s">
        <v>193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92</v>
      </c>
      <c r="V2" s="5" t="s">
        <v>115</v>
      </c>
      <c r="W2" s="17" t="s">
        <v>194</v>
      </c>
      <c r="X2" s="17"/>
      <c r="Z2" s="5" t="s">
        <v>195</v>
      </c>
    </row>
    <row r="3" spans="1:26">
      <c r="A3" s="5" t="s">
        <v>196</v>
      </c>
      <c r="B3" s="5" t="s">
        <v>197</v>
      </c>
      <c r="C3" s="5" t="s">
        <v>198</v>
      </c>
      <c r="D3" s="5" t="s">
        <v>199</v>
      </c>
      <c r="E3" s="5" t="s">
        <v>200</v>
      </c>
      <c r="F3" s="5" t="s">
        <v>201</v>
      </c>
      <c r="G3" s="5" t="s">
        <v>202</v>
      </c>
      <c r="H3" s="5" t="s">
        <v>203</v>
      </c>
      <c r="I3" s="5" t="s">
        <v>204</v>
      </c>
      <c r="J3" s="5" t="s">
        <v>205</v>
      </c>
      <c r="K3" s="5" t="s">
        <v>206</v>
      </c>
      <c r="L3" s="5" t="s">
        <v>207</v>
      </c>
      <c r="M3" s="5" t="s">
        <v>208</v>
      </c>
      <c r="N3" s="5" t="s">
        <v>209</v>
      </c>
      <c r="O3" s="5" t="s">
        <v>210</v>
      </c>
      <c r="P3" s="5" t="s">
        <v>211</v>
      </c>
      <c r="Q3" s="5" t="s">
        <v>212</v>
      </c>
      <c r="R3" s="5" t="s">
        <v>213</v>
      </c>
      <c r="S3" s="5" t="s">
        <v>214</v>
      </c>
      <c r="T3" s="5" t="s">
        <v>215</v>
      </c>
      <c r="U3" s="5" t="s">
        <v>216</v>
      </c>
      <c r="V3" s="5" t="s">
        <v>217</v>
      </c>
      <c r="W3" s="18" t="s">
        <v>95</v>
      </c>
      <c r="X3" s="18" t="s">
        <v>96</v>
      </c>
      <c r="Z3" s="5" t="s">
        <v>95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94</v>
      </c>
      <c r="C11" s="5" t="s">
        <v>192</v>
      </c>
      <c r="D11" s="5"/>
      <c r="E11" s="5"/>
      <c r="F11" s="5"/>
      <c r="G11" s="5" t="s">
        <v>193</v>
      </c>
      <c r="H11" s="5"/>
      <c r="I11" s="5"/>
      <c r="J11" s="5"/>
      <c r="K11" s="5"/>
      <c r="L11" s="5"/>
      <c r="M11" s="5" t="s">
        <v>92</v>
      </c>
      <c r="N11" s="5" t="s">
        <v>115</v>
      </c>
      <c r="O11" s="17" t="s">
        <v>194</v>
      </c>
      <c r="P11" s="17"/>
      <c r="R11" s="5" t="s">
        <v>195</v>
      </c>
    </row>
    <row r="12" spans="1:18">
      <c r="A12" s="5" t="s">
        <v>196</v>
      </c>
      <c r="B12" s="5" t="s">
        <v>197</v>
      </c>
      <c r="C12" s="5" t="s">
        <v>198</v>
      </c>
      <c r="D12" s="5" t="s">
        <v>199</v>
      </c>
      <c r="E12" s="5" t="s">
        <v>201</v>
      </c>
      <c r="F12" s="5" t="s">
        <v>202</v>
      </c>
      <c r="G12" s="5" t="s">
        <v>206</v>
      </c>
      <c r="H12" s="5" t="s">
        <v>200</v>
      </c>
      <c r="I12" s="5" t="s">
        <v>207</v>
      </c>
      <c r="J12" s="5" t="s">
        <v>203</v>
      </c>
      <c r="K12" s="5" t="s">
        <v>204</v>
      </c>
      <c r="L12" s="5" t="s">
        <v>205</v>
      </c>
      <c r="M12" s="5" t="s">
        <v>216</v>
      </c>
      <c r="N12" s="5" t="s">
        <v>217</v>
      </c>
      <c r="O12" s="18" t="s">
        <v>95</v>
      </c>
      <c r="P12" s="18" t="s">
        <v>96</v>
      </c>
      <c r="R12" s="5" t="s">
        <v>95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93</v>
      </c>
      <c r="B18" s="9" t="s">
        <v>94</v>
      </c>
      <c r="C18" s="9" t="s">
        <v>220</v>
      </c>
      <c r="D18" s="9"/>
      <c r="E18" s="9"/>
      <c r="F18" s="9"/>
      <c r="G18" s="9" t="s">
        <v>221</v>
      </c>
      <c r="H18" s="9"/>
      <c r="I18" s="9"/>
      <c r="J18" s="9"/>
      <c r="K18" s="17" t="s">
        <v>92</v>
      </c>
      <c r="L18" s="17" t="s">
        <v>194</v>
      </c>
      <c r="M18" s="17"/>
      <c r="N18" s="21"/>
      <c r="O18" s="17" t="s">
        <v>195</v>
      </c>
    </row>
    <row r="19" spans="1:15">
      <c r="A19" s="9" t="s">
        <v>196</v>
      </c>
      <c r="B19" s="9" t="s">
        <v>197</v>
      </c>
      <c r="C19" s="9" t="s">
        <v>198</v>
      </c>
      <c r="D19" s="9" t="s">
        <v>199</v>
      </c>
      <c r="E19" s="9" t="s">
        <v>201</v>
      </c>
      <c r="F19" s="9" t="s">
        <v>202</v>
      </c>
      <c r="G19" s="9" t="s">
        <v>206</v>
      </c>
      <c r="H19" s="9" t="s">
        <v>200</v>
      </c>
      <c r="I19" s="9" t="s">
        <v>203</v>
      </c>
      <c r="J19" s="9" t="s">
        <v>204</v>
      </c>
      <c r="K19" s="9" t="s">
        <v>216</v>
      </c>
      <c r="L19" s="17" t="s">
        <v>95</v>
      </c>
      <c r="M19" s="17" t="s">
        <v>96</v>
      </c>
      <c r="N19" s="21"/>
      <c r="O19" s="17" t="s">
        <v>95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